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40" i="1" l="1"/>
  <c r="B30" i="1"/>
  <c r="J10" i="1"/>
  <c r="J11" i="1" l="1"/>
  <c r="J12" i="1" l="1"/>
  <c r="J13" i="1" s="1"/>
  <c r="J14" i="1" s="1"/>
  <c r="J15" i="1"/>
  <c r="J20" i="1"/>
  <c r="J21" i="1" s="1"/>
  <c r="J22" i="1" s="1"/>
  <c r="J23" i="1" l="1"/>
  <c r="J26" i="1" l="1"/>
  <c r="J27" i="1" s="1"/>
  <c r="J28" i="1" s="1"/>
  <c r="J29" i="1" s="1"/>
  <c r="J30" i="1" s="1"/>
  <c r="J31" i="1" s="1"/>
  <c r="J24" i="1"/>
  <c r="J25" i="1" s="1"/>
  <c r="J16" i="1"/>
  <c r="J32" i="1" l="1"/>
  <c r="J33" i="1" s="1"/>
  <c r="J34" i="1" s="1"/>
  <c r="J17" i="1"/>
  <c r="J18" i="1" s="1"/>
  <c r="J19" i="1" l="1"/>
  <c r="J35" i="1" l="1"/>
  <c r="J37" i="1" l="1"/>
  <c r="J38" i="1" s="1"/>
  <c r="J36" i="1"/>
</calcChain>
</file>

<file path=xl/sharedStrings.xml><?xml version="1.0" encoding="utf-8"?>
<sst xmlns="http://schemas.openxmlformats.org/spreadsheetml/2006/main" count="214" uniqueCount="130">
  <si>
    <t>Додаток до листа від 13 січня 2016 року № 01-33</t>
  </si>
  <si>
    <t xml:space="preserve">Реєстр укладених договорів </t>
  </si>
  <si>
    <t>№ з/п</t>
  </si>
  <si>
    <t>Найменування постачальника</t>
  </si>
  <si>
    <t>№ договору</t>
  </si>
  <si>
    <t>Дата укладення</t>
  </si>
  <si>
    <t>Найменування товарів, робіт, послуг</t>
  </si>
  <si>
    <t>Од. виміру</t>
  </si>
  <si>
    <t>Кількість</t>
  </si>
  <si>
    <t>Ціна за одиницю, гривень</t>
  </si>
  <si>
    <t>Сума, гривень</t>
  </si>
  <si>
    <t>Джерело фінансування (загальний фонд, спеціальний фонд)</t>
  </si>
  <si>
    <t>кг</t>
  </si>
  <si>
    <t>7</t>
  </si>
  <si>
    <t>Профілактична дезинфекція</t>
  </si>
  <si>
    <t>дератизація приміщення</t>
  </si>
  <si>
    <t>4</t>
  </si>
  <si>
    <t>молоко</t>
  </si>
  <si>
    <t>масло</t>
  </si>
  <si>
    <t>сметана</t>
  </si>
  <si>
    <t>1</t>
  </si>
  <si>
    <t>консервовані вироби</t>
  </si>
  <si>
    <t>сухофрукти</t>
  </si>
  <si>
    <t>3</t>
  </si>
  <si>
    <t>овочі свіжі,картопля</t>
  </si>
  <si>
    <t>фрукти</t>
  </si>
  <si>
    <t>5</t>
  </si>
  <si>
    <t>Тернопільтеплокомун</t>
  </si>
  <si>
    <t>542</t>
  </si>
  <si>
    <t>опалення</t>
  </si>
  <si>
    <t>Гкал</t>
  </si>
  <si>
    <t>Тернопільводоканал</t>
  </si>
  <si>
    <t>1137</t>
  </si>
  <si>
    <t>водопостачання,водовід.</t>
  </si>
  <si>
    <t>м.куб</t>
  </si>
  <si>
    <t>1154</t>
  </si>
  <si>
    <t>електроенергія</t>
  </si>
  <si>
    <t>Квт</t>
  </si>
  <si>
    <t>3675</t>
  </si>
  <si>
    <t>природній газ</t>
  </si>
  <si>
    <t>ПАТ "Тернопільміськгаз"</t>
  </si>
  <si>
    <t>розподіл газу</t>
  </si>
  <si>
    <t>м куб</t>
  </si>
  <si>
    <t>ПАТ "Укртелеком"</t>
  </si>
  <si>
    <t>телекомунік.послуги</t>
  </si>
  <si>
    <t>хліб</t>
  </si>
  <si>
    <t>м"ясо свинне</t>
  </si>
  <si>
    <t>Центр соціально-психологічної реабілітації дітей</t>
  </si>
  <si>
    <t>ковбасні вироби</t>
  </si>
  <si>
    <t>ТОВ"Тернопільміськелектропостач"</t>
  </si>
  <si>
    <t>360</t>
  </si>
  <si>
    <t>інтернет</t>
  </si>
  <si>
    <t>послуга</t>
  </si>
  <si>
    <t>2</t>
  </si>
  <si>
    <t>спеції</t>
  </si>
  <si>
    <t>повидло</t>
  </si>
  <si>
    <t>соус</t>
  </si>
  <si>
    <t>посл</t>
  </si>
  <si>
    <t>ТОВ "Пожежне спостереження"</t>
  </si>
  <si>
    <t>обсл.пож.сигналіз.</t>
  </si>
  <si>
    <t>6</t>
  </si>
  <si>
    <t>булки</t>
  </si>
  <si>
    <t>140701018</t>
  </si>
  <si>
    <t>загальний фонд</t>
  </si>
  <si>
    <t>сік</t>
  </si>
  <si>
    <t>ПП Колумбус</t>
  </si>
  <si>
    <t>посл.</t>
  </si>
  <si>
    <t>ФОП Стецик З.Й.</t>
  </si>
  <si>
    <t>ТзОВ "Нафтогаз Трейдинг"</t>
  </si>
  <si>
    <t>КНП"Тер.обл.цент реаб та роз.</t>
  </si>
  <si>
    <t>м.кв.</t>
  </si>
  <si>
    <t>макарони</t>
  </si>
  <si>
    <t>печиво</t>
  </si>
  <si>
    <t>ФОП Хіта Л.П.</t>
  </si>
  <si>
    <t>какао,чай,кав.напій</t>
  </si>
  <si>
    <t>відшкод.за енергон.та оренду</t>
  </si>
  <si>
    <t>ФОП Михайлишин І.Я.</t>
  </si>
  <si>
    <t>77</t>
  </si>
  <si>
    <t>ФОП Тарасов С.П.</t>
  </si>
  <si>
    <t>дощові стоки</t>
  </si>
  <si>
    <t>абонплата</t>
  </si>
  <si>
    <t>18-1239/25-БО-Т</t>
  </si>
  <si>
    <t>78-ПСТО-25</t>
  </si>
  <si>
    <t>8</t>
  </si>
  <si>
    <t>батони</t>
  </si>
  <si>
    <t xml:space="preserve">0913111 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 </t>
  </si>
  <si>
    <t>розпорядниками (одержувачами) коштів обласного бюджету за I кв 2026 рік</t>
  </si>
  <si>
    <t>Разом</t>
  </si>
  <si>
    <t>Тернопільський обласний комунальний заклад соціальної підтримки та виховання дітей</t>
  </si>
  <si>
    <t>1.</t>
  </si>
  <si>
    <t>ТзОВ "Газопост. Нафогаз"</t>
  </si>
  <si>
    <t>2.</t>
  </si>
  <si>
    <t>18-11338/25-БО-Т</t>
  </si>
  <si>
    <t>Протягом I кварталу  2026 року  Центром соціально-психологічної реабілітації дітей укладено договорів на суму - 240 958 грн. 66 коп.</t>
  </si>
  <si>
    <t xml:space="preserve">Служба у справах дітей Тернопільської обласної державної адміністрації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</si>
  <si>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0913112 Заходи державної політики з питань дітей та їх соціального захисту</t>
  </si>
  <si>
    <t xml:space="preserve">Головний спеціаліст </t>
  </si>
  <si>
    <t>Марія КЛЕБАН</t>
  </si>
  <si>
    <t>ФОП Яхван В.В.</t>
  </si>
  <si>
    <t>ФОП Скрипник Г.В.</t>
  </si>
  <si>
    <t>картопля</t>
  </si>
  <si>
    <t>3.</t>
  </si>
  <si>
    <t>4.</t>
  </si>
  <si>
    <t>5.</t>
  </si>
  <si>
    <t>риба морожена</t>
  </si>
  <si>
    <t>6.</t>
  </si>
  <si>
    <t>522</t>
  </si>
  <si>
    <t xml:space="preserve">овочі      </t>
  </si>
  <si>
    <t>фрукти ( банани)</t>
  </si>
  <si>
    <t xml:space="preserve">кг </t>
  </si>
  <si>
    <t>фрукти ( яблука)</t>
  </si>
  <si>
    <t>Протягом I кварталу  2026 року  Тернопільським обласним комунальним закладом соціальної підтримки та виховання дітей  укладено договорів на суму - 28 248 грн.88 коп.</t>
  </si>
  <si>
    <t>оплата не проводилась</t>
  </si>
  <si>
    <t xml:space="preserve">Разом </t>
  </si>
  <si>
    <t>1-2026</t>
  </si>
  <si>
    <t>шт</t>
  </si>
  <si>
    <t>ФОП Яценик</t>
  </si>
  <si>
    <t>04.03.20216</t>
  </si>
  <si>
    <t>заправка картриджів</t>
  </si>
  <si>
    <t>папір для друку</t>
  </si>
  <si>
    <t>папка-швидкозшивач</t>
  </si>
  <si>
    <t>маркери</t>
  </si>
  <si>
    <t>скотч</t>
  </si>
  <si>
    <t>скоби</t>
  </si>
  <si>
    <t>клей-олівець</t>
  </si>
  <si>
    <t>файл-глянцевий</t>
  </si>
  <si>
    <t>уп</t>
  </si>
  <si>
    <t>папір для фліпчартів</t>
  </si>
  <si>
    <t>Протягом I кварталу  2026 року  Службою у справах дітей Тернопільської ОВА укладено договорів на суму - 4 980 грн.00 коп.</t>
  </si>
  <si>
    <t>Загальна сума по укладених договорах протягом звітного періоду I кварталу  2026 року розпорядниками (одержувачами) бюджетних коштів  становить - 274 187  грн. 54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</si>
</sst>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center" vertical="center"/>
    </xf>
    <xf numFmtId="14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" fontId="0" fillId="0" borderId="0" xfId="0" applyNumberFormat="1"/>
    <xf numFmtId="0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10" fillId="0" borderId="1" xfId="0" applyFont="1" applyBorder="1"/>
    <xf numFmtId="4" fontId="10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/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topLeftCell="A61" workbookViewId="0">
      <selection activeCell="A3" sqref="A3"/>
    </sheetView>
  </sheetViews>
  <sheetFormatPr defaultRowHeight="14.4" x14ac:dyDescent="0.3"/>
  <cols>
    <col min="2" max="2" width="29.33203125" customWidth="1"/>
    <col min="3" max="3" width="13.33203125" customWidth="1"/>
    <col min="4" max="4" width="12.44140625" customWidth="1"/>
    <col min="5" max="5" width="20.44140625" customWidth="1"/>
    <col min="6" max="6" width="10.109375" customWidth="1"/>
    <col min="7" max="7" width="11.44140625" customWidth="1"/>
    <col min="8" max="8" width="10.109375" customWidth="1"/>
    <col min="9" max="9" width="15.109375" customWidth="1"/>
    <col min="10" max="10" width="21.44140625" customWidth="1"/>
    <col min="12" max="12" width="10" bestFit="1" customWidth="1"/>
  </cols>
  <sheetData>
    <row r="1" spans="1:12" ht="24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2" ht="15.6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2" ht="15.6" x14ac:dyDescent="0.3">
      <c r="A3" s="1"/>
      <c r="B3" s="57" t="s">
        <v>1</v>
      </c>
      <c r="C3" s="57"/>
      <c r="D3" s="57"/>
      <c r="E3" s="57"/>
      <c r="F3" s="57"/>
      <c r="G3" s="57"/>
      <c r="H3" s="57"/>
      <c r="I3" s="57"/>
      <c r="J3" s="57"/>
    </row>
    <row r="4" spans="1:12" ht="15.6" x14ac:dyDescent="0.3">
      <c r="A4" s="58" t="s">
        <v>86</v>
      </c>
      <c r="B4" s="58"/>
      <c r="C4" s="58"/>
      <c r="D4" s="58"/>
      <c r="E4" s="58"/>
      <c r="F4" s="58"/>
      <c r="G4" s="58"/>
      <c r="H4" s="58"/>
      <c r="I4" s="58"/>
      <c r="J4" s="58"/>
    </row>
    <row r="5" spans="1:12" ht="62.4" x14ac:dyDescent="0.3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2" ht="15.6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/>
      <c r="J6" s="3">
        <v>8</v>
      </c>
    </row>
    <row r="7" spans="1:12" ht="21.6" customHeight="1" x14ac:dyDescent="0.3">
      <c r="A7" s="4"/>
      <c r="B7" s="53" t="s">
        <v>47</v>
      </c>
      <c r="C7" s="54"/>
      <c r="D7" s="54"/>
      <c r="E7" s="54"/>
      <c r="F7" s="54"/>
      <c r="G7" s="54"/>
      <c r="H7" s="54"/>
      <c r="I7" s="54"/>
      <c r="J7" s="55"/>
    </row>
    <row r="8" spans="1:12" ht="34.799999999999997" customHeight="1" x14ac:dyDescent="0.3">
      <c r="A8" s="4"/>
      <c r="B8" s="59" t="s">
        <v>85</v>
      </c>
      <c r="C8" s="60"/>
      <c r="D8" s="60"/>
      <c r="E8" s="60"/>
      <c r="F8" s="60"/>
      <c r="G8" s="60"/>
      <c r="H8" s="60"/>
      <c r="I8" s="60"/>
      <c r="J8" s="61"/>
    </row>
    <row r="9" spans="1:12" ht="15.6" x14ac:dyDescent="0.3">
      <c r="A9" s="5">
        <v>1</v>
      </c>
      <c r="B9" s="8" t="s">
        <v>67</v>
      </c>
      <c r="C9" s="6" t="s">
        <v>53</v>
      </c>
      <c r="D9" s="7">
        <v>46044</v>
      </c>
      <c r="E9" s="9" t="s">
        <v>46</v>
      </c>
      <c r="F9" s="5" t="s">
        <v>12</v>
      </c>
      <c r="G9" s="9">
        <v>101.2</v>
      </c>
      <c r="H9" s="9">
        <v>161.08000000000001</v>
      </c>
      <c r="I9" s="9">
        <v>16300.8</v>
      </c>
      <c r="J9" s="5" t="s">
        <v>63</v>
      </c>
    </row>
    <row r="10" spans="1:12" ht="15.6" x14ac:dyDescent="0.3">
      <c r="A10" s="5">
        <v>2</v>
      </c>
      <c r="B10" s="10" t="s">
        <v>67</v>
      </c>
      <c r="C10" s="11" t="s">
        <v>23</v>
      </c>
      <c r="D10" s="12">
        <v>46044</v>
      </c>
      <c r="E10" s="9" t="s">
        <v>48</v>
      </c>
      <c r="F10" s="5" t="s">
        <v>12</v>
      </c>
      <c r="G10" s="9">
        <v>49.63</v>
      </c>
      <c r="H10" s="9">
        <v>114.23</v>
      </c>
      <c r="I10" s="15">
        <v>5669.41</v>
      </c>
      <c r="J10" s="5" t="str">
        <f>J9</f>
        <v>загальний фонд</v>
      </c>
      <c r="K10" s="17"/>
    </row>
    <row r="11" spans="1:12" ht="15.6" x14ac:dyDescent="0.3">
      <c r="A11" s="5">
        <v>3</v>
      </c>
      <c r="B11" s="16" t="s">
        <v>78</v>
      </c>
      <c r="C11" s="11" t="s">
        <v>60</v>
      </c>
      <c r="D11" s="12">
        <v>46069</v>
      </c>
      <c r="E11" s="9" t="s">
        <v>54</v>
      </c>
      <c r="F11" s="13" t="s">
        <v>12</v>
      </c>
      <c r="G11" s="13">
        <v>28.2</v>
      </c>
      <c r="H11" s="14">
        <v>72.34</v>
      </c>
      <c r="I11" s="15">
        <v>2040</v>
      </c>
      <c r="J11" s="5" t="str">
        <f t="shared" ref="J11" si="0">J10</f>
        <v>загальний фонд</v>
      </c>
      <c r="K11" s="17"/>
    </row>
    <row r="12" spans="1:12" ht="15.6" x14ac:dyDescent="0.3">
      <c r="A12" s="5"/>
      <c r="B12" s="16"/>
      <c r="C12" s="11"/>
      <c r="D12" s="12"/>
      <c r="E12" s="9" t="s">
        <v>74</v>
      </c>
      <c r="F12" s="13" t="s">
        <v>12</v>
      </c>
      <c r="G12" s="13">
        <v>4.5</v>
      </c>
      <c r="H12" s="14">
        <v>436.7</v>
      </c>
      <c r="I12" s="15">
        <v>1520</v>
      </c>
      <c r="J12" s="5" t="str">
        <f>J11</f>
        <v>загальний фонд</v>
      </c>
      <c r="K12" s="17"/>
    </row>
    <row r="13" spans="1:12" ht="15.6" x14ac:dyDescent="0.3">
      <c r="A13" s="5"/>
      <c r="B13" s="16"/>
      <c r="C13" s="11"/>
      <c r="D13" s="12"/>
      <c r="E13" s="9" t="s">
        <v>71</v>
      </c>
      <c r="F13" s="13" t="s">
        <v>12</v>
      </c>
      <c r="G13" s="13">
        <v>45</v>
      </c>
      <c r="H13" s="14">
        <v>38</v>
      </c>
      <c r="I13" s="15">
        <v>1710</v>
      </c>
      <c r="J13" s="5" t="str">
        <f>J12</f>
        <v>загальний фонд</v>
      </c>
      <c r="K13" s="17"/>
    </row>
    <row r="14" spans="1:12" ht="15.6" x14ac:dyDescent="0.3">
      <c r="A14" s="5"/>
      <c r="B14" s="16"/>
      <c r="C14" s="11"/>
      <c r="D14" s="12"/>
      <c r="E14" s="9" t="s">
        <v>72</v>
      </c>
      <c r="F14" s="13" t="s">
        <v>12</v>
      </c>
      <c r="G14" s="13">
        <v>35</v>
      </c>
      <c r="H14" s="14">
        <v>120</v>
      </c>
      <c r="I14" s="15">
        <v>4200</v>
      </c>
      <c r="J14" s="5" t="str">
        <f>J13</f>
        <v>загальний фонд</v>
      </c>
      <c r="K14" s="17"/>
    </row>
    <row r="15" spans="1:12" ht="15.6" x14ac:dyDescent="0.3">
      <c r="A15" s="5">
        <v>4</v>
      </c>
      <c r="B15" s="16" t="s">
        <v>76</v>
      </c>
      <c r="C15" s="11" t="s">
        <v>13</v>
      </c>
      <c r="D15" s="12">
        <v>46069</v>
      </c>
      <c r="E15" s="9" t="s">
        <v>55</v>
      </c>
      <c r="F15" s="13" t="s">
        <v>12</v>
      </c>
      <c r="G15" s="13">
        <v>9</v>
      </c>
      <c r="H15" s="14">
        <v>98</v>
      </c>
      <c r="I15" s="15">
        <v>882</v>
      </c>
      <c r="J15" s="5" t="str">
        <f>J11</f>
        <v>загальний фонд</v>
      </c>
      <c r="K15" s="17"/>
      <c r="L15" s="17"/>
    </row>
    <row r="16" spans="1:12" ht="15.6" x14ac:dyDescent="0.3">
      <c r="A16" s="5"/>
      <c r="B16" s="16"/>
      <c r="C16" s="11"/>
      <c r="D16" s="12"/>
      <c r="E16" s="9" t="s">
        <v>56</v>
      </c>
      <c r="F16" s="13" t="s">
        <v>12</v>
      </c>
      <c r="G16" s="13">
        <v>23.28</v>
      </c>
      <c r="H16" s="14">
        <v>94.85</v>
      </c>
      <c r="I16" s="15">
        <v>2208</v>
      </c>
      <c r="J16" s="5" t="str">
        <f t="shared" ref="J16" si="1">J15</f>
        <v>загальний фонд</v>
      </c>
    </row>
    <row r="17" spans="1:12" ht="31.2" x14ac:dyDescent="0.3">
      <c r="A17" s="5"/>
      <c r="B17" s="16"/>
      <c r="C17" s="11"/>
      <c r="D17" s="12"/>
      <c r="E17" s="9" t="s">
        <v>21</v>
      </c>
      <c r="F17" s="13" t="s">
        <v>12</v>
      </c>
      <c r="G17" s="13">
        <v>116.44</v>
      </c>
      <c r="H17" s="14">
        <v>65.39</v>
      </c>
      <c r="I17" s="15">
        <v>7614.4</v>
      </c>
      <c r="J17" s="5" t="str">
        <f>J16</f>
        <v>загальний фонд</v>
      </c>
      <c r="K17" s="17"/>
      <c r="L17" s="17"/>
    </row>
    <row r="18" spans="1:12" ht="15.6" x14ac:dyDescent="0.3">
      <c r="A18" s="5"/>
      <c r="B18" s="16"/>
      <c r="C18" s="11"/>
      <c r="D18" s="12"/>
      <c r="E18" s="9" t="s">
        <v>64</v>
      </c>
      <c r="F18" s="13" t="s">
        <v>12</v>
      </c>
      <c r="G18" s="13">
        <v>148.19999999999999</v>
      </c>
      <c r="H18" s="14">
        <v>58.63</v>
      </c>
      <c r="I18" s="15">
        <v>8689.2000000000007</v>
      </c>
      <c r="J18" s="5" t="str">
        <f>J17</f>
        <v>загальний фонд</v>
      </c>
      <c r="K18" s="17"/>
      <c r="L18" s="17"/>
    </row>
    <row r="19" spans="1:12" ht="15.6" x14ac:dyDescent="0.3">
      <c r="A19" s="5"/>
      <c r="B19" s="16"/>
      <c r="C19" s="11"/>
      <c r="D19" s="12"/>
      <c r="E19" s="9" t="s">
        <v>22</v>
      </c>
      <c r="F19" s="13" t="s">
        <v>12</v>
      </c>
      <c r="G19" s="13">
        <v>20</v>
      </c>
      <c r="H19" s="14">
        <v>72</v>
      </c>
      <c r="I19" s="15">
        <v>1440</v>
      </c>
      <c r="J19" s="5" t="str">
        <f>J17</f>
        <v>загальний фонд</v>
      </c>
      <c r="K19" s="17"/>
      <c r="L19" s="17"/>
    </row>
    <row r="20" spans="1:12" ht="31.2" x14ac:dyDescent="0.3">
      <c r="A20" s="5">
        <v>5</v>
      </c>
      <c r="B20" s="16" t="s">
        <v>78</v>
      </c>
      <c r="C20" s="11" t="s">
        <v>26</v>
      </c>
      <c r="D20" s="12">
        <v>46069</v>
      </c>
      <c r="E20" s="9" t="s">
        <v>24</v>
      </c>
      <c r="F20" s="13" t="s">
        <v>12</v>
      </c>
      <c r="G20" s="13">
        <v>123</v>
      </c>
      <c r="H20" s="14">
        <v>20.16</v>
      </c>
      <c r="I20" s="15">
        <v>2480</v>
      </c>
      <c r="J20" s="5" t="str">
        <f>J11</f>
        <v>загальний фонд</v>
      </c>
    </row>
    <row r="21" spans="1:12" ht="15.6" x14ac:dyDescent="0.3">
      <c r="A21" s="5"/>
      <c r="B21" s="16"/>
      <c r="C21" s="11"/>
      <c r="D21" s="12"/>
      <c r="E21" s="9" t="s">
        <v>25</v>
      </c>
      <c r="F21" s="13" t="s">
        <v>12</v>
      </c>
      <c r="G21" s="13">
        <v>160</v>
      </c>
      <c r="H21" s="14">
        <v>33.75</v>
      </c>
      <c r="I21" s="15">
        <v>5400</v>
      </c>
      <c r="J21" s="5" t="str">
        <f>J20</f>
        <v>загальний фонд</v>
      </c>
      <c r="K21" s="17"/>
      <c r="L21" s="17"/>
    </row>
    <row r="22" spans="1:12" ht="15.6" x14ac:dyDescent="0.3">
      <c r="A22" s="5">
        <v>8</v>
      </c>
      <c r="B22" s="8" t="s">
        <v>27</v>
      </c>
      <c r="C22" s="6" t="s">
        <v>28</v>
      </c>
      <c r="D22" s="7">
        <v>46049</v>
      </c>
      <c r="E22" s="9" t="s">
        <v>29</v>
      </c>
      <c r="F22" s="5" t="s">
        <v>30</v>
      </c>
      <c r="G22" s="9">
        <v>31.3</v>
      </c>
      <c r="H22" s="9">
        <v>3741.71</v>
      </c>
      <c r="I22" s="9">
        <v>117115.47</v>
      </c>
      <c r="J22" s="5" t="str">
        <f>J21</f>
        <v>загальний фонд</v>
      </c>
    </row>
    <row r="23" spans="1:12" ht="31.2" x14ac:dyDescent="0.3">
      <c r="A23" s="5">
        <v>9</v>
      </c>
      <c r="B23" s="8" t="s">
        <v>31</v>
      </c>
      <c r="C23" s="6" t="s">
        <v>32</v>
      </c>
      <c r="D23" s="7">
        <v>46042</v>
      </c>
      <c r="E23" s="9" t="s">
        <v>33</v>
      </c>
      <c r="F23" s="5" t="s">
        <v>34</v>
      </c>
      <c r="G23" s="9">
        <v>55</v>
      </c>
      <c r="H23" s="9">
        <v>80.349999999999994</v>
      </c>
      <c r="I23" s="9">
        <v>4418.9799999999996</v>
      </c>
      <c r="J23" s="5" t="str">
        <f>J22</f>
        <v>загальний фонд</v>
      </c>
    </row>
    <row r="24" spans="1:12" ht="15.6" x14ac:dyDescent="0.3">
      <c r="A24" s="5"/>
      <c r="B24" s="8"/>
      <c r="C24" s="6"/>
      <c r="D24" s="7"/>
      <c r="E24" s="9" t="s">
        <v>79</v>
      </c>
      <c r="F24" s="5"/>
      <c r="G24" s="9">
        <v>18.43</v>
      </c>
      <c r="H24" s="9">
        <v>28.78</v>
      </c>
      <c r="I24" s="9">
        <v>530.38</v>
      </c>
      <c r="J24" s="5" t="str">
        <f>J23</f>
        <v>загальний фонд</v>
      </c>
    </row>
    <row r="25" spans="1:12" ht="15.6" x14ac:dyDescent="0.3">
      <c r="A25" s="5"/>
      <c r="B25" s="8"/>
      <c r="C25" s="6"/>
      <c r="D25" s="7"/>
      <c r="E25" s="9" t="s">
        <v>80</v>
      </c>
      <c r="F25" s="5" t="s">
        <v>57</v>
      </c>
      <c r="G25" s="9">
        <v>2</v>
      </c>
      <c r="H25" s="9">
        <v>30</v>
      </c>
      <c r="I25" s="9">
        <v>60</v>
      </c>
      <c r="J25" s="5" t="str">
        <f>J24</f>
        <v>загальний фонд</v>
      </c>
    </row>
    <row r="26" spans="1:12" ht="15.6" x14ac:dyDescent="0.3">
      <c r="A26" s="5">
        <v>10</v>
      </c>
      <c r="B26" s="8" t="s">
        <v>49</v>
      </c>
      <c r="C26" s="6" t="s">
        <v>35</v>
      </c>
      <c r="D26" s="7">
        <v>46042</v>
      </c>
      <c r="E26" s="9" t="s">
        <v>36</v>
      </c>
      <c r="F26" s="5" t="s">
        <v>37</v>
      </c>
      <c r="G26" s="9">
        <v>1935</v>
      </c>
      <c r="H26" s="18">
        <v>13.95</v>
      </c>
      <c r="I26" s="9">
        <v>27000</v>
      </c>
      <c r="J26" s="5" t="str">
        <f>J23</f>
        <v>загальний фонд</v>
      </c>
    </row>
    <row r="27" spans="1:12" ht="15.6" x14ac:dyDescent="0.3">
      <c r="A27" s="5">
        <v>11</v>
      </c>
      <c r="B27" s="8" t="s">
        <v>68</v>
      </c>
      <c r="C27" s="6" t="s">
        <v>81</v>
      </c>
      <c r="D27" s="7">
        <v>46006</v>
      </c>
      <c r="E27" s="9" t="s">
        <v>39</v>
      </c>
      <c r="F27" s="5" t="s">
        <v>34</v>
      </c>
      <c r="G27" s="9">
        <v>203</v>
      </c>
      <c r="H27" s="18">
        <v>17.05</v>
      </c>
      <c r="I27" s="9">
        <v>3461.68</v>
      </c>
      <c r="J27" s="5" t="str">
        <f t="shared" ref="J27:J30" si="2">J26</f>
        <v>загальний фонд</v>
      </c>
    </row>
    <row r="28" spans="1:12" ht="15.6" x14ac:dyDescent="0.3">
      <c r="A28" s="5">
        <v>12</v>
      </c>
      <c r="B28" s="8" t="s">
        <v>40</v>
      </c>
      <c r="C28" s="6" t="s">
        <v>38</v>
      </c>
      <c r="D28" s="7">
        <v>46042</v>
      </c>
      <c r="E28" s="9" t="s">
        <v>41</v>
      </c>
      <c r="F28" s="5" t="s">
        <v>42</v>
      </c>
      <c r="G28" s="9">
        <v>79.2</v>
      </c>
      <c r="H28" s="9">
        <v>1.1299999999999999</v>
      </c>
      <c r="I28" s="9">
        <v>89.3</v>
      </c>
      <c r="J28" s="5" t="str">
        <f t="shared" si="2"/>
        <v>загальний фонд</v>
      </c>
    </row>
    <row r="29" spans="1:12" ht="31.2" x14ac:dyDescent="0.3">
      <c r="A29" s="5">
        <v>13</v>
      </c>
      <c r="B29" s="8" t="s">
        <v>43</v>
      </c>
      <c r="C29" s="6" t="s">
        <v>50</v>
      </c>
      <c r="D29" s="7">
        <v>46042</v>
      </c>
      <c r="E29" s="9" t="s">
        <v>44</v>
      </c>
      <c r="F29" s="5" t="s">
        <v>57</v>
      </c>
      <c r="G29" s="9">
        <v>2</v>
      </c>
      <c r="H29" s="9">
        <v>380.02</v>
      </c>
      <c r="I29" s="9">
        <v>760.04</v>
      </c>
      <c r="J29" s="5" t="str">
        <f t="shared" si="2"/>
        <v>загальний фонд</v>
      </c>
    </row>
    <row r="30" spans="1:12" ht="15.6" x14ac:dyDescent="0.3">
      <c r="A30" s="5">
        <v>14</v>
      </c>
      <c r="B30" s="8" t="str">
        <f>B20</f>
        <v>ФОП Тарасов С.П.</v>
      </c>
      <c r="C30" s="6" t="s">
        <v>16</v>
      </c>
      <c r="D30" s="7">
        <v>46069</v>
      </c>
      <c r="E30" s="9" t="s">
        <v>17</v>
      </c>
      <c r="F30" s="5" t="s">
        <v>12</v>
      </c>
      <c r="G30" s="9">
        <v>170</v>
      </c>
      <c r="H30" s="9">
        <v>44</v>
      </c>
      <c r="I30" s="9">
        <v>7480</v>
      </c>
      <c r="J30" s="5" t="str">
        <f t="shared" si="2"/>
        <v>загальний фонд</v>
      </c>
    </row>
    <row r="31" spans="1:12" ht="15.6" x14ac:dyDescent="0.3">
      <c r="A31" s="5"/>
      <c r="B31" s="8"/>
      <c r="C31" s="6"/>
      <c r="D31" s="7"/>
      <c r="E31" s="9" t="s">
        <v>19</v>
      </c>
      <c r="F31" s="5" t="s">
        <v>12</v>
      </c>
      <c r="G31" s="9">
        <v>14.4</v>
      </c>
      <c r="H31" s="9">
        <v>120.14</v>
      </c>
      <c r="I31" s="9">
        <v>1730</v>
      </c>
      <c r="J31" s="5" t="str">
        <f>J30</f>
        <v>загальний фонд</v>
      </c>
    </row>
    <row r="32" spans="1:12" ht="15.6" x14ac:dyDescent="0.3">
      <c r="A32" s="5"/>
      <c r="B32" s="8"/>
      <c r="C32" s="6"/>
      <c r="D32" s="7"/>
      <c r="E32" s="9" t="s">
        <v>18</v>
      </c>
      <c r="F32" s="5" t="s">
        <v>12</v>
      </c>
      <c r="G32" s="9">
        <v>20</v>
      </c>
      <c r="H32" s="9">
        <v>370</v>
      </c>
      <c r="I32" s="9">
        <v>7400</v>
      </c>
      <c r="J32" s="5" t="str">
        <f>J31</f>
        <v>загальний фонд</v>
      </c>
    </row>
    <row r="33" spans="1:12" ht="20.25" customHeight="1" x14ac:dyDescent="0.3">
      <c r="A33" s="5">
        <v>15</v>
      </c>
      <c r="B33" s="8" t="s">
        <v>58</v>
      </c>
      <c r="C33" s="6" t="s">
        <v>82</v>
      </c>
      <c r="D33" s="7">
        <v>46042</v>
      </c>
      <c r="E33" s="9" t="s">
        <v>59</v>
      </c>
      <c r="F33" s="5" t="s">
        <v>57</v>
      </c>
      <c r="G33" s="9">
        <v>2</v>
      </c>
      <c r="H33" s="9">
        <v>270</v>
      </c>
      <c r="I33" s="9">
        <v>540</v>
      </c>
      <c r="J33" s="5" t="str">
        <f>J32</f>
        <v>загальний фонд</v>
      </c>
    </row>
    <row r="34" spans="1:12" ht="20.25" customHeight="1" x14ac:dyDescent="0.3">
      <c r="A34" s="5">
        <v>16</v>
      </c>
      <c r="B34" s="8" t="s">
        <v>73</v>
      </c>
      <c r="C34" s="6" t="s">
        <v>83</v>
      </c>
      <c r="D34" s="7">
        <v>46072</v>
      </c>
      <c r="E34" s="9" t="s">
        <v>45</v>
      </c>
      <c r="F34" s="5" t="s">
        <v>12</v>
      </c>
      <c r="G34" s="9">
        <v>36</v>
      </c>
      <c r="H34" s="9">
        <v>35.17</v>
      </c>
      <c r="I34" s="9">
        <v>1266</v>
      </c>
      <c r="J34" s="5" t="str">
        <f>J33</f>
        <v>загальний фонд</v>
      </c>
    </row>
    <row r="35" spans="1:12" ht="20.25" customHeight="1" x14ac:dyDescent="0.3">
      <c r="A35" s="5"/>
      <c r="B35" s="8"/>
      <c r="C35" s="6"/>
      <c r="D35" s="7"/>
      <c r="E35" s="9" t="s">
        <v>61</v>
      </c>
      <c r="F35" s="5" t="s">
        <v>12</v>
      </c>
      <c r="G35" s="9">
        <v>29.3</v>
      </c>
      <c r="H35" s="9">
        <v>70</v>
      </c>
      <c r="I35" s="9">
        <v>2051</v>
      </c>
      <c r="J35" s="5" t="str">
        <f t="shared" ref="J35" si="3">J34</f>
        <v>загальний фонд</v>
      </c>
    </row>
    <row r="36" spans="1:12" ht="20.25" customHeight="1" x14ac:dyDescent="0.3">
      <c r="A36" s="5"/>
      <c r="B36" s="8"/>
      <c r="C36" s="6"/>
      <c r="D36" s="7"/>
      <c r="E36" s="9" t="s">
        <v>84</v>
      </c>
      <c r="F36" s="5" t="s">
        <v>12</v>
      </c>
      <c r="G36" s="9">
        <v>9.1199999999999992</v>
      </c>
      <c r="H36" s="9">
        <v>60.53</v>
      </c>
      <c r="I36" s="9">
        <v>552</v>
      </c>
      <c r="J36" s="5" t="str">
        <f>J35</f>
        <v>загальний фонд</v>
      </c>
    </row>
    <row r="37" spans="1:12" ht="34.799999999999997" customHeight="1" x14ac:dyDescent="0.3">
      <c r="A37" s="5">
        <v>17</v>
      </c>
      <c r="B37" s="8" t="s">
        <v>14</v>
      </c>
      <c r="C37" s="6" t="s">
        <v>20</v>
      </c>
      <c r="D37" s="7">
        <v>46042</v>
      </c>
      <c r="E37" s="9" t="s">
        <v>15</v>
      </c>
      <c r="F37" s="5" t="s">
        <v>52</v>
      </c>
      <c r="G37" s="9">
        <v>1</v>
      </c>
      <c r="H37" s="9">
        <v>600</v>
      </c>
      <c r="I37" s="9">
        <v>600</v>
      </c>
      <c r="J37" s="5" t="str">
        <f>J35</f>
        <v>загальний фонд</v>
      </c>
    </row>
    <row r="38" spans="1:12" ht="20.25" customHeight="1" x14ac:dyDescent="0.3">
      <c r="A38" s="5">
        <v>18</v>
      </c>
      <c r="B38" s="8" t="s">
        <v>65</v>
      </c>
      <c r="C38" s="6" t="s">
        <v>62</v>
      </c>
      <c r="D38" s="7">
        <v>46044</v>
      </c>
      <c r="E38" s="9" t="s">
        <v>51</v>
      </c>
      <c r="F38" s="5" t="s">
        <v>66</v>
      </c>
      <c r="G38" s="9">
        <v>2</v>
      </c>
      <c r="H38" s="9">
        <v>175</v>
      </c>
      <c r="I38" s="9">
        <v>350</v>
      </c>
      <c r="J38" s="5" t="str">
        <f>J37</f>
        <v>загальний фонд</v>
      </c>
      <c r="L38" s="17"/>
    </row>
    <row r="39" spans="1:12" ht="42" customHeight="1" x14ac:dyDescent="0.3">
      <c r="A39" s="5">
        <v>19</v>
      </c>
      <c r="B39" s="8" t="s">
        <v>69</v>
      </c>
      <c r="C39" s="6" t="s">
        <v>77</v>
      </c>
      <c r="D39" s="7">
        <v>45945</v>
      </c>
      <c r="E39" s="9" t="s">
        <v>75</v>
      </c>
      <c r="F39" s="5" t="s">
        <v>70</v>
      </c>
      <c r="G39" s="9">
        <v>35.700000000000003</v>
      </c>
      <c r="H39" s="9">
        <v>151.26</v>
      </c>
      <c r="I39" s="9">
        <v>5400</v>
      </c>
      <c r="J39" s="5" t="s">
        <v>63</v>
      </c>
      <c r="L39" s="17"/>
    </row>
    <row r="40" spans="1:12" ht="31.5" customHeight="1" x14ac:dyDescent="0.3">
      <c r="A40" s="5"/>
      <c r="B40" s="20" t="s">
        <v>87</v>
      </c>
      <c r="C40" s="21"/>
      <c r="D40" s="21"/>
      <c r="E40" s="22"/>
      <c r="F40" s="23"/>
      <c r="G40" s="23"/>
      <c r="H40" s="24"/>
      <c r="I40" s="25">
        <f>SUM(I9:I39)</f>
        <v>240958.66</v>
      </c>
      <c r="J40" s="3"/>
      <c r="L40" s="17"/>
    </row>
    <row r="41" spans="1:12" ht="30" customHeight="1" x14ac:dyDescent="0.3">
      <c r="A41" s="62" t="s">
        <v>93</v>
      </c>
      <c r="B41" s="62"/>
      <c r="C41" s="62"/>
      <c r="D41" s="62"/>
      <c r="E41" s="62"/>
      <c r="F41" s="62"/>
      <c r="G41" s="62"/>
      <c r="H41" s="62"/>
      <c r="I41" s="62"/>
      <c r="J41" s="62"/>
      <c r="L41" s="17"/>
    </row>
    <row r="42" spans="1:12" ht="27" customHeight="1" x14ac:dyDescent="0.3">
      <c r="A42" s="4"/>
      <c r="B42" s="53" t="s">
        <v>88</v>
      </c>
      <c r="C42" s="54"/>
      <c r="D42" s="54"/>
      <c r="E42" s="54"/>
      <c r="F42" s="54"/>
      <c r="G42" s="54"/>
      <c r="H42" s="54"/>
      <c r="I42" s="54"/>
      <c r="J42" s="55"/>
      <c r="L42" s="17"/>
    </row>
    <row r="43" spans="1:12" ht="35.4" customHeight="1" x14ac:dyDescent="0.3">
      <c r="A43" s="4"/>
      <c r="B43" s="63" t="s">
        <v>85</v>
      </c>
      <c r="C43" s="64"/>
      <c r="D43" s="64"/>
      <c r="E43" s="64"/>
      <c r="F43" s="64"/>
      <c r="G43" s="64"/>
      <c r="H43" s="64"/>
      <c r="I43" s="64"/>
      <c r="J43" s="65"/>
      <c r="L43" s="17"/>
    </row>
    <row r="44" spans="1:12" ht="41.4" customHeight="1" x14ac:dyDescent="0.3">
      <c r="A44" s="26" t="s">
        <v>2</v>
      </c>
      <c r="B44" s="26" t="s">
        <v>3</v>
      </c>
      <c r="C44" s="26" t="s">
        <v>4</v>
      </c>
      <c r="D44" s="26" t="s">
        <v>5</v>
      </c>
      <c r="E44" s="26" t="s">
        <v>6</v>
      </c>
      <c r="F44" s="26" t="s">
        <v>7</v>
      </c>
      <c r="G44" s="26" t="s">
        <v>8</v>
      </c>
      <c r="H44" s="26" t="s">
        <v>9</v>
      </c>
      <c r="I44" s="26" t="s">
        <v>10</v>
      </c>
      <c r="J44" s="26" t="s">
        <v>11</v>
      </c>
      <c r="L44" s="17"/>
    </row>
    <row r="45" spans="1:12" ht="26.25" customHeight="1" x14ac:dyDescent="0.3">
      <c r="A45" s="27" t="s">
        <v>89</v>
      </c>
      <c r="B45" s="28" t="s">
        <v>90</v>
      </c>
      <c r="C45" s="29" t="s">
        <v>92</v>
      </c>
      <c r="D45" s="30">
        <v>45973</v>
      </c>
      <c r="E45" s="31" t="s">
        <v>39</v>
      </c>
      <c r="F45" s="32" t="s">
        <v>34</v>
      </c>
      <c r="G45" s="32"/>
      <c r="H45" s="33">
        <v>17.05</v>
      </c>
      <c r="I45" s="42" t="s">
        <v>112</v>
      </c>
      <c r="J45" s="32" t="s">
        <v>63</v>
      </c>
      <c r="L45" s="17"/>
    </row>
    <row r="46" spans="1:12" ht="26.25" customHeight="1" x14ac:dyDescent="0.3">
      <c r="A46" s="27" t="s">
        <v>91</v>
      </c>
      <c r="B46" s="28" t="s">
        <v>99</v>
      </c>
      <c r="C46" s="29">
        <v>1</v>
      </c>
      <c r="D46" s="30">
        <v>46059</v>
      </c>
      <c r="E46" s="31" t="s">
        <v>100</v>
      </c>
      <c r="F46" s="32" t="s">
        <v>12</v>
      </c>
      <c r="G46" s="32">
        <v>200</v>
      </c>
      <c r="H46" s="33">
        <v>11</v>
      </c>
      <c r="I46" s="33">
        <v>2200</v>
      </c>
      <c r="J46" s="32" t="s">
        <v>63</v>
      </c>
      <c r="L46" s="17"/>
    </row>
    <row r="47" spans="1:12" ht="26.25" customHeight="1" x14ac:dyDescent="0.3">
      <c r="A47" s="27" t="s">
        <v>101</v>
      </c>
      <c r="B47" s="28" t="s">
        <v>99</v>
      </c>
      <c r="C47" s="29">
        <v>2</v>
      </c>
      <c r="D47" s="30">
        <v>46059</v>
      </c>
      <c r="E47" s="31" t="s">
        <v>107</v>
      </c>
      <c r="F47" s="32" t="s">
        <v>12</v>
      </c>
      <c r="G47" s="13">
        <v>123</v>
      </c>
      <c r="H47" s="14">
        <v>20.16</v>
      </c>
      <c r="I47" s="15">
        <v>2480</v>
      </c>
      <c r="J47" s="32" t="s">
        <v>63</v>
      </c>
      <c r="L47" s="17"/>
    </row>
    <row r="48" spans="1:12" ht="30.6" customHeight="1" x14ac:dyDescent="0.3">
      <c r="A48" s="27" t="s">
        <v>102</v>
      </c>
      <c r="B48" s="28" t="s">
        <v>99</v>
      </c>
      <c r="C48" s="29">
        <v>4</v>
      </c>
      <c r="D48" s="30">
        <v>46062</v>
      </c>
      <c r="E48" s="31" t="s">
        <v>108</v>
      </c>
      <c r="F48" s="32" t="s">
        <v>12</v>
      </c>
      <c r="G48" s="40">
        <v>62.4</v>
      </c>
      <c r="H48" s="41">
        <v>73.97</v>
      </c>
      <c r="I48" s="33">
        <v>4616</v>
      </c>
      <c r="J48" s="32" t="s">
        <v>63</v>
      </c>
      <c r="L48" s="17"/>
    </row>
    <row r="49" spans="1:12" ht="18.600000000000001" customHeight="1" x14ac:dyDescent="0.3">
      <c r="A49" s="27"/>
      <c r="B49" s="28"/>
      <c r="C49" s="29"/>
      <c r="D49" s="30"/>
      <c r="E49" s="31" t="s">
        <v>110</v>
      </c>
      <c r="F49" s="32" t="s">
        <v>109</v>
      </c>
      <c r="G49" s="13">
        <v>66</v>
      </c>
      <c r="H49" s="14">
        <v>33.92</v>
      </c>
      <c r="I49" s="15">
        <v>2239</v>
      </c>
      <c r="J49" s="32" t="s">
        <v>63</v>
      </c>
      <c r="L49" s="17"/>
    </row>
    <row r="50" spans="1:12" ht="17.399999999999999" customHeight="1" x14ac:dyDescent="0.3">
      <c r="A50" s="27" t="s">
        <v>103</v>
      </c>
      <c r="B50" s="28" t="s">
        <v>98</v>
      </c>
      <c r="C50" s="29">
        <v>3</v>
      </c>
      <c r="D50" s="30">
        <v>46059</v>
      </c>
      <c r="E50" s="31" t="s">
        <v>104</v>
      </c>
      <c r="F50" s="32" t="s">
        <v>12</v>
      </c>
      <c r="G50" s="32">
        <v>20</v>
      </c>
      <c r="H50" s="33">
        <v>169</v>
      </c>
      <c r="I50" s="33">
        <v>3380</v>
      </c>
      <c r="J50" s="32" t="s">
        <v>63</v>
      </c>
      <c r="L50" s="17"/>
    </row>
    <row r="51" spans="1:12" ht="26.25" customHeight="1" x14ac:dyDescent="0.3">
      <c r="A51" s="27" t="s">
        <v>105</v>
      </c>
      <c r="B51" s="8" t="s">
        <v>49</v>
      </c>
      <c r="C51" s="6" t="s">
        <v>106</v>
      </c>
      <c r="D51" s="7">
        <v>46078</v>
      </c>
      <c r="E51" s="9" t="s">
        <v>36</v>
      </c>
      <c r="F51" s="5" t="s">
        <v>37</v>
      </c>
      <c r="G51" s="9">
        <v>956</v>
      </c>
      <c r="H51" s="18">
        <v>13.95</v>
      </c>
      <c r="I51" s="33">
        <v>13333.88</v>
      </c>
      <c r="J51" s="32" t="s">
        <v>63</v>
      </c>
      <c r="L51" s="17"/>
    </row>
    <row r="52" spans="1:12" ht="24" customHeight="1" x14ac:dyDescent="0.35">
      <c r="A52" s="43"/>
      <c r="B52" s="44" t="s">
        <v>113</v>
      </c>
      <c r="C52" s="44"/>
      <c r="D52" s="44"/>
      <c r="E52" s="44"/>
      <c r="F52" s="44"/>
      <c r="G52" s="44"/>
      <c r="H52" s="44"/>
      <c r="I52" s="45">
        <v>28248.880000000001</v>
      </c>
      <c r="J52" s="43"/>
      <c r="L52" s="17"/>
    </row>
    <row r="53" spans="1:12" ht="38.4" customHeight="1" x14ac:dyDescent="0.3">
      <c r="A53" s="49" t="s">
        <v>111</v>
      </c>
      <c r="B53" s="50"/>
      <c r="C53" s="50"/>
      <c r="D53" s="50"/>
      <c r="E53" s="50"/>
      <c r="F53" s="50"/>
      <c r="G53" s="50"/>
      <c r="H53" s="50"/>
      <c r="I53" s="50"/>
      <c r="J53" s="51"/>
      <c r="L53" s="17"/>
    </row>
    <row r="54" spans="1:12" ht="23.4" customHeight="1" x14ac:dyDescent="0.3">
      <c r="A54" s="63" t="s">
        <v>94</v>
      </c>
      <c r="B54" s="64"/>
      <c r="C54" s="64"/>
      <c r="D54" s="64"/>
      <c r="E54" s="64"/>
      <c r="F54" s="64"/>
      <c r="G54" s="64"/>
      <c r="H54" s="64"/>
      <c r="I54" s="64"/>
      <c r="J54" s="65"/>
      <c r="L54" s="17"/>
    </row>
    <row r="55" spans="1:12" ht="30.6" customHeight="1" x14ac:dyDescent="0.3">
      <c r="A55" s="66" t="s">
        <v>95</v>
      </c>
      <c r="B55" s="67"/>
      <c r="C55" s="67"/>
      <c r="D55" s="67"/>
      <c r="E55" s="67"/>
      <c r="F55" s="67"/>
      <c r="G55" s="67"/>
      <c r="H55" s="67"/>
      <c r="I55" s="67"/>
      <c r="J55" s="68"/>
      <c r="L55" s="17"/>
    </row>
    <row r="56" spans="1:12" ht="57.6" customHeight="1" x14ac:dyDescent="0.3">
      <c r="A56" s="26" t="s">
        <v>2</v>
      </c>
      <c r="B56" s="26" t="s">
        <v>3</v>
      </c>
      <c r="C56" s="26" t="s">
        <v>4</v>
      </c>
      <c r="D56" s="26" t="s">
        <v>5</v>
      </c>
      <c r="E56" s="26" t="s">
        <v>6</v>
      </c>
      <c r="F56" s="26" t="s">
        <v>7</v>
      </c>
      <c r="G56" s="26" t="s">
        <v>8</v>
      </c>
      <c r="H56" s="26" t="s">
        <v>9</v>
      </c>
      <c r="I56" s="26" t="s">
        <v>10</v>
      </c>
      <c r="J56" s="26" t="s">
        <v>11</v>
      </c>
      <c r="L56" s="17"/>
    </row>
    <row r="57" spans="1:12" ht="24" customHeight="1" x14ac:dyDescent="0.3">
      <c r="A57" s="27" t="s">
        <v>89</v>
      </c>
      <c r="B57" s="28" t="s">
        <v>76</v>
      </c>
      <c r="C57" s="46" t="s">
        <v>114</v>
      </c>
      <c r="D57" s="30">
        <v>46085</v>
      </c>
      <c r="E57" s="31" t="s">
        <v>119</v>
      </c>
      <c r="F57" s="32" t="s">
        <v>115</v>
      </c>
      <c r="G57" s="32">
        <v>5</v>
      </c>
      <c r="H57" s="33">
        <v>175</v>
      </c>
      <c r="I57" s="33">
        <v>875</v>
      </c>
      <c r="J57" s="32" t="s">
        <v>63</v>
      </c>
      <c r="L57" s="17"/>
    </row>
    <row r="58" spans="1:12" ht="29.4" customHeight="1" x14ac:dyDescent="0.3">
      <c r="A58" s="27"/>
      <c r="B58" s="28"/>
      <c r="C58" s="46"/>
      <c r="D58" s="30"/>
      <c r="E58" s="31" t="s">
        <v>120</v>
      </c>
      <c r="F58" s="40" t="s">
        <v>115</v>
      </c>
      <c r="G58" s="40">
        <v>70</v>
      </c>
      <c r="H58" s="41">
        <v>12</v>
      </c>
      <c r="I58" s="33">
        <v>84</v>
      </c>
      <c r="J58" s="32" t="s">
        <v>63</v>
      </c>
      <c r="L58" s="17"/>
    </row>
    <row r="59" spans="1:12" ht="24" customHeight="1" x14ac:dyDescent="0.3">
      <c r="A59" s="27"/>
      <c r="B59" s="28"/>
      <c r="C59" s="46"/>
      <c r="D59" s="30"/>
      <c r="E59" s="31" t="s">
        <v>121</v>
      </c>
      <c r="F59" s="40" t="s">
        <v>115</v>
      </c>
      <c r="G59" s="40">
        <v>7</v>
      </c>
      <c r="H59" s="41">
        <v>35</v>
      </c>
      <c r="I59" s="33">
        <v>245</v>
      </c>
      <c r="J59" s="32" t="s">
        <v>63</v>
      </c>
      <c r="L59" s="17"/>
    </row>
    <row r="60" spans="1:12" ht="21" customHeight="1" x14ac:dyDescent="0.3">
      <c r="A60" s="27"/>
      <c r="B60" s="28"/>
      <c r="C60" s="46"/>
      <c r="D60" s="30"/>
      <c r="E60" s="31" t="s">
        <v>122</v>
      </c>
      <c r="F60" s="40" t="s">
        <v>115</v>
      </c>
      <c r="G60" s="40">
        <v>2</v>
      </c>
      <c r="H60" s="41">
        <v>120</v>
      </c>
      <c r="I60" s="33">
        <v>240</v>
      </c>
      <c r="J60" s="32" t="s">
        <v>63</v>
      </c>
      <c r="L60" s="17"/>
    </row>
    <row r="61" spans="1:12" ht="24" customHeight="1" x14ac:dyDescent="0.3">
      <c r="A61" s="27"/>
      <c r="B61" s="28"/>
      <c r="C61" s="46"/>
      <c r="D61" s="30"/>
      <c r="E61" s="31" t="s">
        <v>123</v>
      </c>
      <c r="F61" s="40" t="s">
        <v>115</v>
      </c>
      <c r="G61" s="40">
        <v>10</v>
      </c>
      <c r="H61" s="41">
        <v>16</v>
      </c>
      <c r="I61" s="33">
        <v>160</v>
      </c>
      <c r="J61" s="32" t="s">
        <v>63</v>
      </c>
      <c r="L61" s="17"/>
    </row>
    <row r="62" spans="1:12" ht="23.4" customHeight="1" x14ac:dyDescent="0.3">
      <c r="A62" s="27"/>
      <c r="B62" s="28"/>
      <c r="C62" s="46"/>
      <c r="D62" s="30"/>
      <c r="E62" s="31" t="s">
        <v>124</v>
      </c>
      <c r="F62" s="40" t="s">
        <v>115</v>
      </c>
      <c r="G62" s="40">
        <v>2</v>
      </c>
      <c r="H62" s="41">
        <v>35</v>
      </c>
      <c r="I62" s="33">
        <v>70</v>
      </c>
      <c r="J62" s="32" t="s">
        <v>63</v>
      </c>
      <c r="L62" s="17"/>
    </row>
    <row r="63" spans="1:12" ht="23.4" customHeight="1" x14ac:dyDescent="0.3">
      <c r="A63" s="27"/>
      <c r="B63" s="28"/>
      <c r="C63" s="46"/>
      <c r="D63" s="30"/>
      <c r="E63" s="31" t="s">
        <v>125</v>
      </c>
      <c r="F63" s="40" t="s">
        <v>126</v>
      </c>
      <c r="G63" s="40">
        <v>5</v>
      </c>
      <c r="H63" s="41">
        <v>83</v>
      </c>
      <c r="I63" s="33">
        <v>415</v>
      </c>
      <c r="J63" s="32" t="s">
        <v>63</v>
      </c>
      <c r="L63" s="17"/>
    </row>
    <row r="64" spans="1:12" ht="26.4" customHeight="1" x14ac:dyDescent="0.3">
      <c r="A64" s="27"/>
      <c r="B64" s="28"/>
      <c r="C64" s="46"/>
      <c r="D64" s="30"/>
      <c r="E64" s="31" t="s">
        <v>127</v>
      </c>
      <c r="F64" s="40" t="s">
        <v>115</v>
      </c>
      <c r="G64" s="40">
        <v>4</v>
      </c>
      <c r="H64" s="41">
        <v>365</v>
      </c>
      <c r="I64" s="33">
        <v>1460</v>
      </c>
      <c r="J64" s="32" t="s">
        <v>63</v>
      </c>
      <c r="L64" s="17"/>
    </row>
    <row r="65" spans="1:12" ht="30.6" customHeight="1" x14ac:dyDescent="0.3">
      <c r="A65" s="27" t="s">
        <v>91</v>
      </c>
      <c r="B65" s="34" t="s">
        <v>116</v>
      </c>
      <c r="C65" s="6" t="s">
        <v>53</v>
      </c>
      <c r="D65" s="7" t="s">
        <v>117</v>
      </c>
      <c r="E65" s="35" t="s">
        <v>118</v>
      </c>
      <c r="F65" s="13" t="s">
        <v>52</v>
      </c>
      <c r="G65" s="13">
        <v>3</v>
      </c>
      <c r="H65" s="36">
        <v>852.95</v>
      </c>
      <c r="I65" s="37">
        <v>225</v>
      </c>
      <c r="J65" s="5" t="s">
        <v>63</v>
      </c>
      <c r="L65" s="17"/>
    </row>
    <row r="66" spans="1:12" ht="20.399999999999999" customHeight="1" x14ac:dyDescent="0.35">
      <c r="A66" s="43"/>
      <c r="B66" s="44" t="s">
        <v>87</v>
      </c>
      <c r="C66" s="44"/>
      <c r="D66" s="44"/>
      <c r="E66" s="44"/>
      <c r="F66" s="44"/>
      <c r="G66" s="44"/>
      <c r="H66" s="44"/>
      <c r="I66" s="47">
        <v>4980</v>
      </c>
      <c r="J66" s="43"/>
      <c r="L66" s="17"/>
    </row>
    <row r="67" spans="1:12" ht="29.4" customHeight="1" x14ac:dyDescent="0.3">
      <c r="A67" s="49" t="s">
        <v>128</v>
      </c>
      <c r="B67" s="50"/>
      <c r="C67" s="50"/>
      <c r="D67" s="50"/>
      <c r="E67" s="50"/>
      <c r="F67" s="50"/>
      <c r="G67" s="50"/>
      <c r="H67" s="50"/>
      <c r="I67" s="50"/>
      <c r="J67" s="51"/>
      <c r="L67" s="17"/>
    </row>
    <row r="68" spans="1:12" ht="16.5" customHeight="1" x14ac:dyDescent="0.3">
      <c r="A68" s="38"/>
      <c r="B68" s="38"/>
      <c r="C68" s="38"/>
      <c r="D68" s="38"/>
      <c r="E68" s="38"/>
      <c r="F68" s="38"/>
      <c r="G68" s="38"/>
      <c r="H68" s="38"/>
      <c r="I68" s="38"/>
      <c r="J68" s="38"/>
      <c r="L68" s="17"/>
    </row>
    <row r="69" spans="1:12" ht="28.2" customHeight="1" x14ac:dyDescent="0.35">
      <c r="A69" s="52" t="s">
        <v>129</v>
      </c>
      <c r="B69" s="52"/>
      <c r="C69" s="52"/>
      <c r="D69" s="52"/>
      <c r="E69" s="52"/>
      <c r="F69" s="52"/>
      <c r="G69" s="52"/>
      <c r="H69" s="52"/>
      <c r="I69" s="52"/>
      <c r="J69" s="52"/>
      <c r="L69" s="17"/>
    </row>
    <row r="70" spans="1:12" ht="16.5" customHeight="1" x14ac:dyDescent="0.3">
      <c r="A70" s="38"/>
      <c r="B70" s="38"/>
      <c r="C70" s="38"/>
      <c r="D70" s="38"/>
      <c r="E70" s="38"/>
      <c r="F70" s="38"/>
      <c r="G70" s="38"/>
      <c r="H70" s="38"/>
      <c r="I70" s="38"/>
      <c r="J70" s="38"/>
      <c r="L70" s="17"/>
    </row>
    <row r="71" spans="1:12" ht="16.5" customHeight="1" x14ac:dyDescent="0.3">
      <c r="A71" s="48" t="s">
        <v>96</v>
      </c>
      <c r="B71" s="48"/>
      <c r="C71" s="48"/>
      <c r="D71" s="48"/>
      <c r="E71" s="48"/>
      <c r="F71" s="48"/>
      <c r="G71" s="48"/>
      <c r="H71" s="48" t="s">
        <v>97</v>
      </c>
      <c r="I71" s="48"/>
      <c r="J71" s="48"/>
      <c r="L71" s="17"/>
    </row>
    <row r="72" spans="1:12" ht="16.5" customHeight="1" x14ac:dyDescent="0.35">
      <c r="A72" s="39"/>
      <c r="B72" s="39"/>
      <c r="C72" s="39"/>
      <c r="D72" s="39"/>
      <c r="E72" s="39"/>
      <c r="F72" s="39"/>
      <c r="G72" s="39"/>
      <c r="H72" s="39"/>
      <c r="I72" s="39"/>
      <c r="J72" s="39"/>
      <c r="L72" s="17"/>
    </row>
    <row r="73" spans="1:12" ht="16.5" customHeight="1" x14ac:dyDescent="0.3">
      <c r="L73" s="17"/>
    </row>
    <row r="74" spans="1:12" ht="16.5" customHeight="1" x14ac:dyDescent="0.3">
      <c r="L74" s="17"/>
    </row>
    <row r="75" spans="1:12" ht="16.5" customHeight="1" x14ac:dyDescent="0.3">
      <c r="L75" s="17"/>
    </row>
    <row r="76" spans="1:12" ht="16.5" customHeight="1" x14ac:dyDescent="0.3">
      <c r="L76" s="17"/>
    </row>
    <row r="77" spans="1:12" ht="16.5" customHeight="1" x14ac:dyDescent="0.3">
      <c r="L77" s="17"/>
    </row>
    <row r="78" spans="1:12" ht="16.5" customHeight="1" x14ac:dyDescent="0.3">
      <c r="L78" s="17"/>
    </row>
    <row r="79" spans="1:12" ht="40.5" customHeight="1" x14ac:dyDescent="0.3">
      <c r="L79" s="17"/>
    </row>
    <row r="80" spans="1:12" ht="40.5" customHeight="1" x14ac:dyDescent="0.3">
      <c r="L80" s="17"/>
    </row>
    <row r="83" spans="12:12" x14ac:dyDescent="0.3">
      <c r="L83" s="17"/>
    </row>
  </sheetData>
  <mergeCells count="13">
    <mergeCell ref="A67:J67"/>
    <mergeCell ref="A69:J69"/>
    <mergeCell ref="B7:J7"/>
    <mergeCell ref="A1:J1"/>
    <mergeCell ref="B3:J3"/>
    <mergeCell ref="A4:J4"/>
    <mergeCell ref="B8:J8"/>
    <mergeCell ref="A41:J41"/>
    <mergeCell ref="B42:J42"/>
    <mergeCell ref="B43:J43"/>
    <mergeCell ref="A53:J53"/>
    <mergeCell ref="A55:J55"/>
    <mergeCell ref="A54:J54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2026-04-15T05:39:45Z</dcterms:modified>
</cp:coreProperties>
</file>